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chartsheet+xml" PartName="/xl/chartsheets/sheet1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raph for Sheet5" sheetId="1" r:id="rId3"/>
    <sheet state="visible" name="Sheet5" sheetId="2" r:id="rId4"/>
    <sheet state="visible" name="Sheet4" sheetId="3" r:id="rId5"/>
    <sheet state="visible" name="Sheet1" sheetId="4" r:id="rId6"/>
    <sheet state="visible" name="Sheet2" sheetId="5" r:id="rId7"/>
    <sheet state="visible" name="Sheet3" sheetId="6" r:id="rId8"/>
  </sheets>
  <definedNames/>
  <calcPr/>
</workbook>
</file>

<file path=xl/sharedStrings.xml><?xml version="1.0" encoding="utf-8"?>
<sst xmlns="http://schemas.openxmlformats.org/spreadsheetml/2006/main" count="65" uniqueCount="58">
  <si>
    <t>Forecasting</t>
  </si>
  <si>
    <t>Exponential smoothing</t>
  </si>
  <si>
    <t>Alpha</t>
  </si>
  <si>
    <t>Data</t>
  </si>
  <si>
    <t>Error Analysis</t>
  </si>
  <si>
    <t>Period</t>
  </si>
  <si>
    <t>Demand</t>
  </si>
  <si>
    <t>Forecast</t>
  </si>
  <si>
    <t>Error</t>
  </si>
  <si>
    <t>Absolute</t>
  </si>
  <si>
    <t>Squared</t>
  </si>
  <si>
    <t>Period 1</t>
  </si>
  <si>
    <t>Period 2</t>
  </si>
  <si>
    <t>Period 3</t>
  </si>
  <si>
    <t>Period 4</t>
  </si>
  <si>
    <t>Period 5</t>
  </si>
  <si>
    <t>Period 6</t>
  </si>
  <si>
    <t>Period 7</t>
  </si>
  <si>
    <t>Period 8</t>
  </si>
  <si>
    <t>Period 9</t>
  </si>
  <si>
    <t>Period 10</t>
  </si>
  <si>
    <t>Period 11</t>
  </si>
  <si>
    <t>Period 12</t>
  </si>
  <si>
    <t>Period 13</t>
  </si>
  <si>
    <t>Period 14</t>
  </si>
  <si>
    <t>Period 15</t>
  </si>
  <si>
    <t>Period 16</t>
  </si>
  <si>
    <t>Period 17</t>
  </si>
  <si>
    <t>Period 18</t>
  </si>
  <si>
    <t>Period 19</t>
  </si>
  <si>
    <t>Period 20</t>
  </si>
  <si>
    <t>Period 21</t>
  </si>
  <si>
    <t>Period 22</t>
  </si>
  <si>
    <t>Period 23</t>
  </si>
  <si>
    <t>Period 24</t>
  </si>
  <si>
    <t>Period 25</t>
  </si>
  <si>
    <t>Period 26</t>
  </si>
  <si>
    <t>Period 27</t>
  </si>
  <si>
    <t>Period 28</t>
  </si>
  <si>
    <t>Period 29</t>
  </si>
  <si>
    <t>Period 30</t>
  </si>
  <si>
    <t>Period 31</t>
  </si>
  <si>
    <t>Period 32</t>
  </si>
  <si>
    <t>Period 33</t>
  </si>
  <si>
    <t>Period 34</t>
  </si>
  <si>
    <t>Period 35</t>
  </si>
  <si>
    <t>Total</t>
  </si>
  <si>
    <t>Average</t>
  </si>
  <si>
    <t>Bias</t>
  </si>
  <si>
    <t>MAD</t>
  </si>
  <si>
    <t>MSE</t>
  </si>
  <si>
    <t>SE</t>
  </si>
  <si>
    <t>Next period</t>
  </si>
  <si>
    <t>Multiple regression</t>
  </si>
  <si>
    <t>Y</t>
  </si>
  <si>
    <t>x 1</t>
  </si>
  <si>
    <t>x 2</t>
  </si>
  <si>
    <t>x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</si>
</sst>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>
      <b/>
      <sz val="10.0"/>
      <color rgb="FF800000"/>
      <name val="Arial"/>
    </font>
    <font>
      <sz val="10.0"/>
      <color rgb="FF0000FF"/>
      <name val="Arial"/>
    </font>
    <font>
      <sz val="10.0"/>
      <color rgb="FF008080"/>
      <name val="Arial"/>
    </font>
    <font>
      <sz val="10.0"/>
      <name val="Arial"/>
    </font>
    <font>
      <b/>
      <sz val="10.0"/>
      <color rgb="FF008080"/>
      <name val="Arial"/>
    </font>
    <font>
      <b/>
      <sz val="10.0"/>
      <color rgb="FF80008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CC"/>
        <bgColor rgb="FFFFFFCC"/>
      </patternFill>
    </fill>
  </fills>
  <borders count="2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8080"/>
      </left>
      <top style="medium">
        <color rgb="FF008080"/>
      </top>
    </border>
    <border>
      <right style="medium">
        <color rgb="FF008080"/>
      </right>
      <top style="medium">
        <color rgb="FF008080"/>
      </top>
    </border>
    <border>
      <left style="medium">
        <color rgb="FF800080"/>
      </left>
      <top style="medium">
        <color rgb="FF800080"/>
      </top>
    </border>
    <border>
      <top style="medium">
        <color rgb="FF800080"/>
      </top>
    </border>
    <border>
      <right style="medium">
        <color rgb="FF800080"/>
      </right>
      <top style="medium">
        <color rgb="FF800080"/>
      </top>
    </border>
    <border>
      <left style="medium">
        <color rgb="FF008080"/>
      </left>
    </border>
    <border>
      <left style="thin">
        <color rgb="FF000000"/>
      </left>
      <right style="medium">
        <color rgb="FF008080"/>
      </right>
      <top style="thin">
        <color rgb="FF000000"/>
      </top>
      <bottom style="thin">
        <color rgb="FF000000"/>
      </bottom>
    </border>
    <border>
      <left style="medium">
        <color rgb="FF800080"/>
      </left>
    </border>
    <border>
      <right style="medium">
        <color rgb="FF800080"/>
      </right>
    </border>
    <border>
      <left style="medium">
        <color rgb="FF008080"/>
      </left>
      <bottom style="medium">
        <color rgb="FF008080"/>
      </bottom>
    </border>
    <border>
      <left style="thin">
        <color rgb="FF000000"/>
      </left>
      <right style="medium">
        <color rgb="FF008080"/>
      </right>
      <top style="thin">
        <color rgb="FF000000"/>
      </top>
      <bottom style="medium">
        <color rgb="FF008080"/>
      </bottom>
    </border>
    <border>
      <left style="medium">
        <color rgb="FF800080"/>
      </left>
      <bottom style="double">
        <color rgb="FF000000"/>
      </bottom>
    </border>
    <border>
      <bottom style="double">
        <color rgb="FF000000"/>
      </bottom>
    </border>
    <border>
      <right style="medium">
        <color rgb="FF800080"/>
      </right>
      <bottom style="double">
        <color rgb="FF000000"/>
      </bottom>
    </border>
    <border>
      <left style="medium">
        <color rgb="FF800080"/>
      </left>
      <bottom style="medium">
        <color rgb="FF800080"/>
      </bottom>
    </border>
    <border>
      <bottom style="medium">
        <color rgb="FF800080"/>
      </bottom>
    </border>
    <border>
      <right style="medium">
        <color rgb="FF800080"/>
      </right>
      <bottom style="medium">
        <color rgb="FF800080"/>
      </bottom>
    </border>
    <border>
      <top style="medium">
        <color rgb="FF00808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808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0" numFmtId="0" xfId="0" applyFont="1"/>
    <xf borderId="0" fillId="0" fontId="0" numFmtId="14" xfId="0" applyFont="1" applyNumberFormat="1"/>
    <xf borderId="0" fillId="0" fontId="1" numFmtId="0" xfId="0" applyFont="1"/>
    <xf borderId="0" fillId="0" fontId="2" numFmtId="0" xfId="0" applyFont="1"/>
    <xf borderId="0" fillId="0" fontId="3" numFmtId="0" xfId="0" applyFont="1"/>
    <xf borderId="1" fillId="2" fontId="4" numFmtId="0" xfId="0" applyBorder="1" applyFill="1" applyFont="1"/>
    <xf borderId="0" fillId="0" fontId="5" numFmtId="0" xfId="0" applyFont="1"/>
    <xf borderId="0" fillId="0" fontId="6" numFmtId="0" xfId="0" applyFont="1"/>
    <xf borderId="2" fillId="0" fontId="4" numFmtId="0" xfId="0" applyBorder="1" applyFont="1"/>
    <xf borderId="3" fillId="0" fontId="4" numFmtId="0" xfId="0" applyBorder="1" applyFont="1"/>
    <xf borderId="4" fillId="0" fontId="4" numFmtId="0" xfId="0" applyBorder="1" applyFont="1"/>
    <xf borderId="5" fillId="0" fontId="4" numFmtId="0" xfId="0" applyBorder="1" applyFont="1"/>
    <xf borderId="6" fillId="0" fontId="4" numFmtId="0" xfId="0" applyBorder="1" applyFont="1"/>
    <xf borderId="7" fillId="0" fontId="4" numFmtId="0" xfId="0" applyBorder="1" applyFont="1"/>
    <xf borderId="8" fillId="2" fontId="4" numFmtId="0" xfId="0" applyBorder="1" applyFont="1"/>
    <xf borderId="9" fillId="0" fontId="4" numFmtId="0" xfId="0" applyBorder="1" applyFont="1"/>
    <xf borderId="0" fillId="0" fontId="4" numFmtId="0" xfId="0" applyFont="1"/>
    <xf borderId="10" fillId="0" fontId="4" numFmtId="0" xfId="0" applyBorder="1" applyFont="1"/>
    <xf borderId="11" fillId="0" fontId="4" numFmtId="0" xfId="0" applyBorder="1" applyFont="1"/>
    <xf borderId="12" fillId="2" fontId="4" numFmtId="0" xfId="0" applyBorder="1" applyFont="1"/>
    <xf borderId="13" fillId="0" fontId="4" numFmtId="0" xfId="0" applyBorder="1" applyFont="1"/>
    <xf borderId="14" fillId="0" fontId="4" numFmtId="0" xfId="0" applyBorder="1" applyFont="1"/>
    <xf borderId="15" fillId="0" fontId="4" numFmtId="0" xfId="0" applyBorder="1" applyFont="1"/>
    <xf borderId="9" fillId="0" fontId="4" numFmtId="0" xfId="0" applyAlignment="1" applyBorder="1" applyFont="1">
      <alignment horizontal="right"/>
    </xf>
    <xf borderId="0" fillId="0" fontId="4" numFmtId="0" xfId="0" applyAlignment="1" applyFont="1">
      <alignment horizontal="center"/>
    </xf>
    <xf borderId="10" fillId="0" fontId="4" numFmtId="0" xfId="0" applyAlignment="1" applyBorder="1" applyFont="1">
      <alignment horizontal="center"/>
    </xf>
    <xf borderId="16" fillId="0" fontId="4" numFmtId="0" xfId="0" applyBorder="1" applyFont="1"/>
    <xf borderId="17" fillId="0" fontId="4" numFmtId="0" xfId="0" applyBorder="1" applyFont="1"/>
    <xf borderId="17" fillId="0" fontId="4" numFmtId="0" xfId="0" applyAlignment="1" applyBorder="1" applyFont="1">
      <alignment horizontal="right"/>
    </xf>
    <xf borderId="18" fillId="0" fontId="4" numFmtId="0" xfId="0" applyBorder="1" applyFont="1"/>
    <xf borderId="19" fillId="0" fontId="4" numFmtId="0" xfId="0" applyBorder="1" applyFont="1"/>
    <xf borderId="20" fillId="2" fontId="4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200">
                <a:solidFill>
                  <a:srgbClr val="000000"/>
                </a:solidFill>
                <a:latin typeface="Arial"/>
              </a:defRPr>
            </a:pPr>
            <a:r>
              <a:rPr b="1" i="0" sz="1200">
                <a:solidFill>
                  <a:srgbClr val="000000"/>
                </a:solidFill>
                <a:latin typeface="Arial"/>
              </a:rPr>
              <a:t>Forecasting</a:t>
            </a:r>
          </a:p>
        </c:rich>
      </c:tx>
      <c:overlay val="0"/>
    </c:title>
    <c:plotArea>
      <c:layout>
        <c:manualLayout>
          <c:xMode val="edge"/>
          <c:yMode val="edge"/>
          <c:x val="0.07652533609100311"/>
          <c:y val="0.12542372881355932"/>
          <c:w val="0.8055842812823164"/>
          <c:h val="0.764406779661017"/>
        </c:manualLayout>
      </c:layout>
      <c:lineChart>
        <c:ser>
          <c:idx val="0"/>
          <c:order val="0"/>
          <c:tx>
            <c:strRef>
              <c:f>Sheet5!$B$10</c:f>
            </c:strRef>
          </c:tx>
          <c:spPr>
            <a:ln cmpd="sng" w="9525">
              <a:solidFill>
                <a:srgbClr val="000080">
                  <a:alpha val="100000"/>
                </a:srgb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80">
                  <a:alpha val="100000"/>
                </a:srgbClr>
              </a:solidFill>
              <a:ln cmpd="sng">
                <a:solidFill>
                  <a:srgbClr val="000080">
                    <a:alpha val="100000"/>
                  </a:srgbClr>
                </a:solidFill>
              </a:ln>
            </c:spPr>
          </c:marker>
          <c:val>
            <c:numRef>
              <c:f>Sheet5!$B$11:$B$45</c:f>
              <c:numCache/>
            </c:numRef>
          </c:val>
          <c:smooth val="0"/>
        </c:ser>
        <c:ser>
          <c:idx val="1"/>
          <c:order val="1"/>
          <c:tx>
            <c:strRef>
              <c:f>Sheet5!$D$10</c:f>
            </c:strRef>
          </c:tx>
          <c:spPr>
            <a:ln cmpd="sng" w="9525">
              <a:solidFill>
                <a:srgbClr val="FFFF00">
                  <a:alpha val="100000"/>
                </a:srgb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>
                  <a:alpha val="100000"/>
                </a:srgbClr>
              </a:solidFill>
              <a:ln cmpd="sng">
                <a:solidFill>
                  <a:srgbClr val="FFFF00">
                    <a:alpha val="100000"/>
                  </a:srgbClr>
                </a:solidFill>
              </a:ln>
            </c:spPr>
          </c:marker>
          <c:val>
            <c:numRef>
              <c:f>Sheet5!$D$11:$D$45</c:f>
              <c:numCache/>
            </c:numRef>
          </c:val>
          <c:smooth val="0"/>
        </c:ser>
        <c:axId val="257128072"/>
        <c:axId val="2133864824"/>
      </c:lineChart>
      <c:catAx>
        <c:axId val="257128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1" i="0" sz="1000">
                    <a:solidFill>
                      <a:srgbClr val="000000"/>
                    </a:solidFill>
                    <a:latin typeface="Arial"/>
                  </a:defRPr>
                </a:pPr>
                <a:r>
                  <a:rPr b="1" i="0" sz="1000">
                    <a:solidFill>
                      <a:srgbClr val="000000"/>
                    </a:solidFill>
                    <a:latin typeface="Arial"/>
                  </a:rPr>
                  <a:t>Time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 rot="0"/>
          <a:lstStyle/>
          <a:p>
            <a:pPr lvl="0">
              <a:defRPr b="0" i="0" sz="1000">
                <a:solidFill>
                  <a:srgbClr val="000000"/>
                </a:solidFill>
                <a:latin typeface="Arial"/>
              </a:defRPr>
            </a:pPr>
          </a:p>
        </c:txPr>
        <c:crossAx val="2133864824"/>
      </c:catAx>
      <c:valAx>
        <c:axId val="2133864824"/>
        <c:scaling>
          <c:orientation val="minMax"/>
        </c:scaling>
        <c:delete val="0"/>
        <c:axPos val="l"/>
        <c:majorGridlines>
          <c:spPr>
            <a:ln>
              <a:solidFill>
                <a:srgbClr val="C0C0C0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1" i="0" sz="1000">
                    <a:solidFill>
                      <a:srgbClr val="000000"/>
                    </a:solidFill>
                    <a:latin typeface="Arial"/>
                  </a:defRPr>
                </a:pPr>
                <a:r>
                  <a:rPr b="1" i="0" sz="1000">
                    <a:solidFill>
                      <a:srgbClr val="000000"/>
                    </a:solidFill>
                    <a:latin typeface="Arial"/>
                  </a:rPr>
                  <a:t>Value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1000">
                <a:solidFill>
                  <a:srgbClr val="000000"/>
                </a:solidFill>
                <a:latin typeface="Arial"/>
              </a:defRPr>
            </a:pPr>
          </a:p>
        </c:txPr>
        <c:crossAx val="257128072"/>
      </c:valAx>
      <c:spPr>
        <a:solidFill>
          <a:srgbClr val="C0C0C0"/>
        </a:solidFill>
      </c:spPr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rgbClr val="000000"/>
              </a:solidFill>
              <a:latin typeface="Arial"/>
            </a:defRPr>
          </a:pPr>
        </a:p>
      </c:txPr>
    </c:legend>
    <c:plotVisOnly val="1"/>
  </c:chart>
</c:chartSpace>
</file>

<file path=xl/chart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drawing r:id="rId1"/>
</chartsheet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absoluteAnchor>
    <xdr:pos x="0" y="0"/>
    <xdr:ext cx="8610600" cy="6276975"/>
    <xdr:graphicFrame>
      <xdr:nvGraphicFramePr>
        <xdr:cNvPr id="1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absolute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47625</xdr:colOff>
      <xdr:row>4</xdr:row>
      <xdr:rowOff>9525</xdr:rowOff>
    </xdr:from>
    <xdr:ext cx="2571750" cy="371475"/>
    <xdr:sp>
      <xdr:nvSpPr>
        <xdr:cNvPr id="3" name="Shape 3"/>
        <xdr:cNvSpPr txBox="1"/>
      </xdr:nvSpPr>
      <xdr:spPr>
        <a:xfrm>
          <a:off x="4064888" y="3594263"/>
          <a:ext cx="2562225" cy="371475"/>
        </a:xfrm>
        <a:prstGeom prst="rect">
          <a:avLst/>
        </a:prstGeom>
        <a:solidFill>
          <a:srgbClr val="C0C0C0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  <a:effectLst>
          <a:outerShdw rotWithShape="0" algn="ctr" dir="2700000" dist="35921">
            <a:srgbClr val="000000"/>
          </a:outerShdw>
        </a:effectLst>
      </xdr:spPr>
      <xdr:txBody>
        <a:bodyPr anchorCtr="0" anchor="t" bIns="0" lIns="27425" spcFirstLastPara="1" rIns="0" wrap="square" tIns="2285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0" lang="en-US" sz="1000" u="none" strike="noStrike">
              <a:solidFill>
                <a:srgbClr val="0000FF"/>
              </a:solidFill>
              <a:latin typeface="Arial"/>
              <a:ea typeface="Arial"/>
              <a:cs typeface="Arial"/>
              <a:sym typeface="Arial"/>
            </a:rPr>
            <a:t>Enter alpha (between 0 and 1) then enter the past demands in the shaded area.</a:t>
          </a: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4</xdr:row>
      <xdr:rowOff>9525</xdr:rowOff>
    </xdr:from>
    <xdr:ext cx="5362575" cy="314325"/>
    <xdr:sp>
      <xdr:nvSpPr>
        <xdr:cNvPr id="4" name="Shape 4"/>
        <xdr:cNvSpPr txBox="1"/>
      </xdr:nvSpPr>
      <xdr:spPr>
        <a:xfrm>
          <a:off x="2669475" y="3627600"/>
          <a:ext cx="5353050" cy="304800"/>
        </a:xfrm>
        <a:prstGeom prst="rect">
          <a:avLst/>
        </a:prstGeom>
        <a:solidFill>
          <a:srgbClr val="C0C0C0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  <a:effectLst>
          <a:outerShdw rotWithShape="0" algn="ctr" dir="2700000" dist="35921">
            <a:srgbClr val="000000"/>
          </a:outerShdw>
        </a:effectLst>
      </xdr:spPr>
      <xdr:txBody>
        <a:bodyPr anchorCtr="0" anchor="t" bIns="0" lIns="27425" spcFirstLastPara="1" rIns="0" wrap="square" tIns="2285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0" lang="en-US" sz="1000" u="none" strike="noStrike">
              <a:solidFill>
                <a:srgbClr val="0000FF"/>
              </a:solidFill>
              <a:latin typeface="Arial"/>
              <a:ea typeface="Arial"/>
              <a:cs typeface="Arial"/>
              <a:sym typeface="Arial"/>
            </a:rPr>
            <a:t>Enter the data in the shaded area. Then use TOOLS, DATA ANALYSIS, REGRESSION. If the tools option does not have data analysis use TOOLS, ADD-INS.</a:t>
          </a:r>
          <a:endParaRPr sz="1400"/>
        </a:p>
      </xdr:txBody>
    </xdr: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238125</xdr:colOff>
      <xdr:row>1</xdr:row>
      <xdr:rowOff>9525</xdr:rowOff>
    </xdr:from>
    <xdr:ext cx="5086350" cy="609600"/>
    <xdr:sp>
      <xdr:nvSpPr>
        <xdr:cNvPr id="5" name="Shape 5"/>
        <xdr:cNvSpPr txBox="1"/>
      </xdr:nvSpPr>
      <xdr:spPr>
        <a:xfrm>
          <a:off x="2807588" y="3475200"/>
          <a:ext cx="5076825" cy="609600"/>
        </a:xfrm>
        <a:prstGeom prst="rect">
          <a:avLst/>
        </a:prstGeom>
        <a:solidFill>
          <a:srgbClr val="C0C0C0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  <a:effectLst>
          <a:outerShdw rotWithShape="0" algn="ctr" dir="2700000" dist="35921">
            <a:srgbClr val="000000"/>
          </a:outerShdw>
        </a:effectLst>
      </xdr:spPr>
      <xdr:txBody>
        <a:bodyPr anchorCtr="0" anchor="t" bIns="0" lIns="54850" spcFirstLastPara="1" rIns="54850" wrap="square" tIns="4112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2400" u="none" strike="noStrike">
              <a:solidFill>
                <a:srgbClr val="0000FF"/>
              </a:solidFill>
              <a:latin typeface="Arial"/>
              <a:ea typeface="Arial"/>
              <a:cs typeface="Arial"/>
              <a:sym typeface="Arial"/>
            </a:rPr>
            <a:t>Excel OM</a:t>
          </a:r>
          <a:endParaRPr b="1" i="0" sz="1000" u="none" strike="noStrike">
            <a:solidFill>
              <a:srgbClr val="0000FF"/>
            </a:solidFill>
            <a:latin typeface="Arial"/>
            <a:ea typeface="Arial"/>
            <a:cs typeface="Arial"/>
            <a:sym typeface="Arial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000" u="none" strike="noStrike">
              <a:solidFill>
                <a:srgbClr val="0000FF"/>
              </a:solidFill>
              <a:latin typeface="Arial"/>
              <a:ea typeface="Arial"/>
              <a:cs typeface="Arial"/>
              <a:sym typeface="Arial"/>
            </a:rPr>
            <a:t>Select module from OM in Main Menu Bar</a:t>
          </a:r>
          <a:endParaRPr sz="1400"/>
        </a:p>
      </xdr:txBody>
    </xdr: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9.38"/>
    <col customWidth="1" min="3" max="26" width="7.63"/>
  </cols>
  <sheetData>
    <row r="1" ht="12.75" customHeight="1">
      <c r="A1" s="1"/>
    </row>
    <row r="2" ht="12.75" customHeight="1">
      <c r="A2" s="2">
        <f>NOW()</f>
        <v>45062.88377</v>
      </c>
    </row>
    <row r="3" ht="12.75" customHeight="1"/>
    <row r="4" ht="12.75" customHeight="1">
      <c r="A4" s="3" t="s">
        <v>0</v>
      </c>
      <c r="C4" t="s">
        <v>1</v>
      </c>
    </row>
    <row r="5" ht="12.75" customHeight="1">
      <c r="A5" s="4"/>
      <c r="B5" s="4"/>
    </row>
    <row r="6" ht="12.75" customHeight="1"/>
    <row r="7" ht="12.75" customHeight="1"/>
    <row r="8" ht="12.75" customHeight="1">
      <c r="A8" s="5" t="s">
        <v>2</v>
      </c>
      <c r="B8" s="6">
        <v>0.5</v>
      </c>
    </row>
    <row r="9" ht="12.75" customHeight="1">
      <c r="A9" s="7" t="s">
        <v>3</v>
      </c>
      <c r="D9" s="8" t="s">
        <v>4</v>
      </c>
    </row>
    <row r="10" ht="12.75" customHeight="1">
      <c r="A10" s="9" t="s">
        <v>5</v>
      </c>
      <c r="B10" s="10" t="s">
        <v>6</v>
      </c>
      <c r="D10" s="11" t="s">
        <v>7</v>
      </c>
      <c r="E10" s="12" t="s">
        <v>8</v>
      </c>
      <c r="F10" s="12" t="s">
        <v>9</v>
      </c>
      <c r="G10" s="13" t="s">
        <v>10</v>
      </c>
    </row>
    <row r="11" ht="12.75" customHeight="1">
      <c r="A11" s="14" t="s">
        <v>11</v>
      </c>
      <c r="B11" s="15">
        <v>1157.0</v>
      </c>
      <c r="D11" s="16">
        <f>B11</f>
        <v>1157</v>
      </c>
      <c r="E11" s="17"/>
      <c r="F11" s="17"/>
      <c r="G11" s="18"/>
    </row>
    <row r="12" ht="12.75" customHeight="1">
      <c r="A12" s="14" t="s">
        <v>12</v>
      </c>
      <c r="B12" s="15">
        <v>1230.0</v>
      </c>
      <c r="D12" s="16">
        <f t="shared" ref="D12:D45" si="1">+D11+$B$8*(B11-D11)</f>
        <v>1157</v>
      </c>
      <c r="E12" s="17">
        <f t="shared" ref="E12:E45" si="2">B12-D12</f>
        <v>73</v>
      </c>
      <c r="F12" s="17">
        <f t="shared" ref="F12:F45" si="3">ABS(E12)</f>
        <v>73</v>
      </c>
      <c r="G12" s="18">
        <f t="shared" ref="G12:G45" si="4">E12^2</f>
        <v>5329</v>
      </c>
    </row>
    <row r="13" ht="12.75" customHeight="1">
      <c r="A13" s="14" t="s">
        <v>13</v>
      </c>
      <c r="B13" s="15">
        <v>1016.0</v>
      </c>
      <c r="D13" s="16">
        <f t="shared" si="1"/>
        <v>1193.5</v>
      </c>
      <c r="E13" s="17">
        <f t="shared" si="2"/>
        <v>-177.5</v>
      </c>
      <c r="F13" s="17">
        <f t="shared" si="3"/>
        <v>177.5</v>
      </c>
      <c r="G13" s="18">
        <f t="shared" si="4"/>
        <v>31506.25</v>
      </c>
    </row>
    <row r="14" ht="12.75" customHeight="1">
      <c r="A14" s="14" t="s">
        <v>14</v>
      </c>
      <c r="B14" s="15">
        <v>1177.0</v>
      </c>
      <c r="D14" s="16">
        <f t="shared" si="1"/>
        <v>1104.75</v>
      </c>
      <c r="E14" s="17">
        <f t="shared" si="2"/>
        <v>72.25</v>
      </c>
      <c r="F14" s="17">
        <f t="shared" si="3"/>
        <v>72.25</v>
      </c>
      <c r="G14" s="18">
        <f t="shared" si="4"/>
        <v>5220.0625</v>
      </c>
    </row>
    <row r="15" ht="12.75" customHeight="1">
      <c r="A15" s="14" t="s">
        <v>15</v>
      </c>
      <c r="B15" s="15">
        <v>1140.0</v>
      </c>
      <c r="D15" s="16">
        <f t="shared" si="1"/>
        <v>1140.875</v>
      </c>
      <c r="E15" s="17">
        <f t="shared" si="2"/>
        <v>-0.875</v>
      </c>
      <c r="F15" s="17">
        <f t="shared" si="3"/>
        <v>0.875</v>
      </c>
      <c r="G15" s="18">
        <f t="shared" si="4"/>
        <v>0.765625</v>
      </c>
    </row>
    <row r="16" ht="12.75" customHeight="1">
      <c r="A16" s="14" t="s">
        <v>16</v>
      </c>
      <c r="B16" s="15">
        <v>1089.0</v>
      </c>
      <c r="D16" s="16">
        <f t="shared" si="1"/>
        <v>1140.4375</v>
      </c>
      <c r="E16" s="17">
        <f t="shared" si="2"/>
        <v>-51.4375</v>
      </c>
      <c r="F16" s="17">
        <f t="shared" si="3"/>
        <v>51.4375</v>
      </c>
      <c r="G16" s="18">
        <f t="shared" si="4"/>
        <v>2645.816406</v>
      </c>
    </row>
    <row r="17" ht="12.75" customHeight="1">
      <c r="A17" s="14" t="s">
        <v>17</v>
      </c>
      <c r="B17" s="15">
        <v>1186.0</v>
      </c>
      <c r="D17" s="16">
        <f t="shared" si="1"/>
        <v>1114.71875</v>
      </c>
      <c r="E17" s="17">
        <f t="shared" si="2"/>
        <v>71.28125</v>
      </c>
      <c r="F17" s="17">
        <f t="shared" si="3"/>
        <v>71.28125</v>
      </c>
      <c r="G17" s="18">
        <f t="shared" si="4"/>
        <v>5081.016602</v>
      </c>
    </row>
    <row r="18" ht="12.75" customHeight="1">
      <c r="A18" s="14" t="s">
        <v>18</v>
      </c>
      <c r="B18" s="15">
        <v>1194.0</v>
      </c>
      <c r="D18" s="16">
        <f t="shared" si="1"/>
        <v>1150.359375</v>
      </c>
      <c r="E18" s="17">
        <f t="shared" si="2"/>
        <v>43.640625</v>
      </c>
      <c r="F18" s="17">
        <f t="shared" si="3"/>
        <v>43.640625</v>
      </c>
      <c r="G18" s="18">
        <f t="shared" si="4"/>
        <v>1904.50415</v>
      </c>
    </row>
    <row r="19" ht="12.75" customHeight="1">
      <c r="A19" s="14" t="s">
        <v>19</v>
      </c>
      <c r="B19" s="15">
        <v>1079.0</v>
      </c>
      <c r="D19" s="16">
        <f t="shared" si="1"/>
        <v>1172.179688</v>
      </c>
      <c r="E19" s="17">
        <f t="shared" si="2"/>
        <v>-93.1796875</v>
      </c>
      <c r="F19" s="17">
        <f t="shared" si="3"/>
        <v>93.1796875</v>
      </c>
      <c r="G19" s="18">
        <f t="shared" si="4"/>
        <v>8682.454163</v>
      </c>
    </row>
    <row r="20" ht="12.75" customHeight="1">
      <c r="A20" s="14" t="s">
        <v>20</v>
      </c>
      <c r="B20" s="15">
        <v>1083.0</v>
      </c>
      <c r="D20" s="16">
        <f t="shared" si="1"/>
        <v>1125.589844</v>
      </c>
      <c r="E20" s="17">
        <f t="shared" si="2"/>
        <v>-42.58984375</v>
      </c>
      <c r="F20" s="17">
        <f t="shared" si="3"/>
        <v>42.58984375</v>
      </c>
      <c r="G20" s="18">
        <f t="shared" si="4"/>
        <v>1813.894791</v>
      </c>
    </row>
    <row r="21" ht="12.75" customHeight="1">
      <c r="A21" s="14" t="s">
        <v>21</v>
      </c>
      <c r="B21" s="15">
        <v>1248.0</v>
      </c>
      <c r="D21" s="16">
        <f t="shared" si="1"/>
        <v>1104.294922</v>
      </c>
      <c r="E21" s="17">
        <f t="shared" si="2"/>
        <v>143.7050781</v>
      </c>
      <c r="F21" s="17">
        <f t="shared" si="3"/>
        <v>143.7050781</v>
      </c>
      <c r="G21" s="18">
        <f t="shared" si="4"/>
        <v>20651.14948</v>
      </c>
    </row>
    <row r="22" ht="12.75" customHeight="1">
      <c r="A22" s="14" t="s">
        <v>22</v>
      </c>
      <c r="B22" s="15">
        <v>1247.0</v>
      </c>
      <c r="D22" s="16">
        <f t="shared" si="1"/>
        <v>1176.147461</v>
      </c>
      <c r="E22" s="17">
        <f t="shared" si="2"/>
        <v>70.85253906</v>
      </c>
      <c r="F22" s="17">
        <f t="shared" si="3"/>
        <v>70.85253906</v>
      </c>
      <c r="G22" s="18">
        <f t="shared" si="4"/>
        <v>5020.082292</v>
      </c>
    </row>
    <row r="23" ht="12.75" customHeight="1">
      <c r="A23" s="14" t="s">
        <v>23</v>
      </c>
      <c r="B23" s="15">
        <v>1176.0</v>
      </c>
      <c r="D23" s="16">
        <f t="shared" si="1"/>
        <v>1211.57373</v>
      </c>
      <c r="E23" s="17">
        <f t="shared" si="2"/>
        <v>-35.57373047</v>
      </c>
      <c r="F23" s="17">
        <f t="shared" si="3"/>
        <v>35.57373047</v>
      </c>
      <c r="G23" s="18">
        <f t="shared" si="4"/>
        <v>1265.490299</v>
      </c>
    </row>
    <row r="24" ht="12.75" customHeight="1">
      <c r="A24" s="14" t="s">
        <v>24</v>
      </c>
      <c r="B24" s="15">
        <v>1295.0</v>
      </c>
      <c r="D24" s="16">
        <f t="shared" si="1"/>
        <v>1193.786865</v>
      </c>
      <c r="E24" s="17">
        <f t="shared" si="2"/>
        <v>101.2131348</v>
      </c>
      <c r="F24" s="17">
        <f t="shared" si="3"/>
        <v>101.2131348</v>
      </c>
      <c r="G24" s="18">
        <f t="shared" si="4"/>
        <v>10244.09865</v>
      </c>
    </row>
    <row r="25" ht="12.75" customHeight="1">
      <c r="A25" s="14" t="s">
        <v>25</v>
      </c>
      <c r="B25" s="15">
        <v>1273.0</v>
      </c>
      <c r="D25" s="16">
        <f t="shared" si="1"/>
        <v>1244.393433</v>
      </c>
      <c r="E25" s="17">
        <f t="shared" si="2"/>
        <v>28.60656738</v>
      </c>
      <c r="F25" s="17">
        <f t="shared" si="3"/>
        <v>28.60656738</v>
      </c>
      <c r="G25" s="18">
        <f t="shared" si="4"/>
        <v>818.3356974</v>
      </c>
    </row>
    <row r="26" ht="12.75" customHeight="1">
      <c r="A26" s="14" t="s">
        <v>26</v>
      </c>
      <c r="B26" s="15">
        <v>1068.0</v>
      </c>
      <c r="D26" s="16">
        <f t="shared" si="1"/>
        <v>1258.696716</v>
      </c>
      <c r="E26" s="17">
        <f t="shared" si="2"/>
        <v>-190.6967163</v>
      </c>
      <c r="F26" s="17">
        <f t="shared" si="3"/>
        <v>190.6967163</v>
      </c>
      <c r="G26" s="18">
        <f t="shared" si="4"/>
        <v>36365.23761</v>
      </c>
    </row>
    <row r="27" ht="12.75" customHeight="1">
      <c r="A27" s="14" t="s">
        <v>27</v>
      </c>
      <c r="B27" s="15">
        <v>1208.0</v>
      </c>
      <c r="D27" s="16">
        <f t="shared" si="1"/>
        <v>1163.348358</v>
      </c>
      <c r="E27" s="17">
        <f t="shared" si="2"/>
        <v>44.65164185</v>
      </c>
      <c r="F27" s="17">
        <f t="shared" si="3"/>
        <v>44.65164185</v>
      </c>
      <c r="G27" s="18">
        <f t="shared" si="4"/>
        <v>1993.76912</v>
      </c>
    </row>
    <row r="28" ht="12.75" customHeight="1">
      <c r="A28" s="14" t="s">
        <v>28</v>
      </c>
      <c r="B28" s="15">
        <v>1294.0</v>
      </c>
      <c r="D28" s="16">
        <f t="shared" si="1"/>
        <v>1185.674179</v>
      </c>
      <c r="E28" s="17">
        <f t="shared" si="2"/>
        <v>108.3258209</v>
      </c>
      <c r="F28" s="17">
        <f t="shared" si="3"/>
        <v>108.3258209</v>
      </c>
      <c r="G28" s="18">
        <f t="shared" si="4"/>
        <v>11734.48348</v>
      </c>
    </row>
    <row r="29" ht="12.75" customHeight="1">
      <c r="A29" s="14" t="s">
        <v>29</v>
      </c>
      <c r="B29" s="15">
        <v>1073.0</v>
      </c>
      <c r="D29" s="16">
        <f t="shared" si="1"/>
        <v>1239.83709</v>
      </c>
      <c r="E29" s="17">
        <f t="shared" si="2"/>
        <v>-166.8370895</v>
      </c>
      <c r="F29" s="17">
        <f t="shared" si="3"/>
        <v>166.8370895</v>
      </c>
      <c r="G29" s="18">
        <f t="shared" si="4"/>
        <v>27834.61445</v>
      </c>
    </row>
    <row r="30" ht="12.75" customHeight="1">
      <c r="A30" s="14" t="s">
        <v>30</v>
      </c>
      <c r="B30" s="15">
        <v>1160.0</v>
      </c>
      <c r="D30" s="16">
        <f t="shared" si="1"/>
        <v>1156.418545</v>
      </c>
      <c r="E30" s="17">
        <f t="shared" si="2"/>
        <v>3.581455231</v>
      </c>
      <c r="F30" s="17">
        <f t="shared" si="3"/>
        <v>3.581455231</v>
      </c>
      <c r="G30" s="18">
        <f t="shared" si="4"/>
        <v>12.82682157</v>
      </c>
    </row>
    <row r="31" ht="12.75" customHeight="1">
      <c r="A31" s="14" t="s">
        <v>31</v>
      </c>
      <c r="B31" s="15">
        <v>1031.0</v>
      </c>
      <c r="D31" s="16">
        <f t="shared" si="1"/>
        <v>1158.209272</v>
      </c>
      <c r="E31" s="17">
        <f t="shared" si="2"/>
        <v>-127.2092724</v>
      </c>
      <c r="F31" s="17">
        <f t="shared" si="3"/>
        <v>127.2092724</v>
      </c>
      <c r="G31" s="18">
        <f t="shared" si="4"/>
        <v>16182.19898</v>
      </c>
    </row>
    <row r="32" ht="12.75" customHeight="1">
      <c r="A32" s="14" t="s">
        <v>32</v>
      </c>
      <c r="B32" s="15">
        <v>1299.0</v>
      </c>
      <c r="D32" s="16">
        <f t="shared" si="1"/>
        <v>1094.604636</v>
      </c>
      <c r="E32" s="17">
        <f t="shared" si="2"/>
        <v>204.3953638</v>
      </c>
      <c r="F32" s="17">
        <f t="shared" si="3"/>
        <v>204.3953638</v>
      </c>
      <c r="G32" s="18">
        <f t="shared" si="4"/>
        <v>41777.46475</v>
      </c>
    </row>
    <row r="33" ht="12.75" customHeight="1">
      <c r="A33" s="14" t="s">
        <v>33</v>
      </c>
      <c r="B33" s="15">
        <v>1202.0</v>
      </c>
      <c r="D33" s="16">
        <f t="shared" si="1"/>
        <v>1196.802318</v>
      </c>
      <c r="E33" s="17">
        <f t="shared" si="2"/>
        <v>5.197681904</v>
      </c>
      <c r="F33" s="17">
        <f t="shared" si="3"/>
        <v>5.197681904</v>
      </c>
      <c r="G33" s="18">
        <f t="shared" si="4"/>
        <v>27.01589717</v>
      </c>
    </row>
    <row r="34" ht="12.75" customHeight="1">
      <c r="A34" s="14" t="s">
        <v>34</v>
      </c>
      <c r="B34" s="15">
        <v>1004.0</v>
      </c>
      <c r="D34" s="16">
        <f t="shared" si="1"/>
        <v>1199.401159</v>
      </c>
      <c r="E34" s="17">
        <f t="shared" si="2"/>
        <v>-195.401159</v>
      </c>
      <c r="F34" s="17">
        <f t="shared" si="3"/>
        <v>195.401159</v>
      </c>
      <c r="G34" s="18">
        <f t="shared" si="4"/>
        <v>38181.61296</v>
      </c>
    </row>
    <row r="35" ht="12.75" customHeight="1">
      <c r="A35" s="14" t="s">
        <v>35</v>
      </c>
      <c r="B35" s="15">
        <v>1172.0</v>
      </c>
      <c r="D35" s="16">
        <f t="shared" si="1"/>
        <v>1101.70058</v>
      </c>
      <c r="E35" s="17">
        <f t="shared" si="2"/>
        <v>70.29942048</v>
      </c>
      <c r="F35" s="17">
        <f t="shared" si="3"/>
        <v>70.29942048</v>
      </c>
      <c r="G35" s="18">
        <f t="shared" si="4"/>
        <v>4942.008519</v>
      </c>
    </row>
    <row r="36" ht="12.75" customHeight="1">
      <c r="A36" s="14" t="s">
        <v>36</v>
      </c>
      <c r="B36" s="15">
        <v>1030.0</v>
      </c>
      <c r="D36" s="16">
        <f t="shared" si="1"/>
        <v>1136.85029</v>
      </c>
      <c r="E36" s="17">
        <f t="shared" si="2"/>
        <v>-106.8502898</v>
      </c>
      <c r="F36" s="17">
        <f t="shared" si="3"/>
        <v>106.8502898</v>
      </c>
      <c r="G36" s="18">
        <f t="shared" si="4"/>
        <v>11416.98442</v>
      </c>
    </row>
    <row r="37" ht="12.75" customHeight="1">
      <c r="A37" s="14" t="s">
        <v>37</v>
      </c>
      <c r="B37" s="15">
        <v>1030.0</v>
      </c>
      <c r="D37" s="16">
        <f t="shared" si="1"/>
        <v>1083.425145</v>
      </c>
      <c r="E37" s="17">
        <f t="shared" si="2"/>
        <v>-53.42514488</v>
      </c>
      <c r="F37" s="17">
        <f t="shared" si="3"/>
        <v>53.42514488</v>
      </c>
      <c r="G37" s="18">
        <f t="shared" si="4"/>
        <v>2854.246106</v>
      </c>
    </row>
    <row r="38" ht="12.75" customHeight="1">
      <c r="A38" s="14" t="s">
        <v>38</v>
      </c>
      <c r="B38" s="15">
        <v>1239.0</v>
      </c>
      <c r="D38" s="16">
        <f t="shared" si="1"/>
        <v>1056.712572</v>
      </c>
      <c r="E38" s="17">
        <f t="shared" si="2"/>
        <v>182.2874276</v>
      </c>
      <c r="F38" s="17">
        <f t="shared" si="3"/>
        <v>182.2874276</v>
      </c>
      <c r="G38" s="18">
        <f t="shared" si="4"/>
        <v>33228.70625</v>
      </c>
    </row>
    <row r="39" ht="12.75" customHeight="1">
      <c r="A39" s="14" t="s">
        <v>39</v>
      </c>
      <c r="B39" s="15">
        <v>1085.0</v>
      </c>
      <c r="D39" s="16">
        <f t="shared" si="1"/>
        <v>1147.856286</v>
      </c>
      <c r="E39" s="17">
        <f t="shared" si="2"/>
        <v>-62.85628622</v>
      </c>
      <c r="F39" s="17">
        <f t="shared" si="3"/>
        <v>62.85628622</v>
      </c>
      <c r="G39" s="18">
        <f t="shared" si="4"/>
        <v>3950.912717</v>
      </c>
    </row>
    <row r="40" ht="12.75" customHeight="1">
      <c r="A40" s="14" t="s">
        <v>40</v>
      </c>
      <c r="B40" s="15">
        <v>1013.0</v>
      </c>
      <c r="D40" s="16">
        <f t="shared" si="1"/>
        <v>1116.428143</v>
      </c>
      <c r="E40" s="17">
        <f t="shared" si="2"/>
        <v>-103.4281431</v>
      </c>
      <c r="F40" s="17">
        <f t="shared" si="3"/>
        <v>103.4281431</v>
      </c>
      <c r="G40" s="18">
        <f t="shared" si="4"/>
        <v>10697.38079</v>
      </c>
    </row>
    <row r="41" ht="12.75" customHeight="1">
      <c r="A41" s="14" t="s">
        <v>41</v>
      </c>
      <c r="B41" s="15">
        <v>1088.0</v>
      </c>
      <c r="D41" s="16">
        <f t="shared" si="1"/>
        <v>1064.714072</v>
      </c>
      <c r="E41" s="17">
        <f t="shared" si="2"/>
        <v>23.28592844</v>
      </c>
      <c r="F41" s="17">
        <f t="shared" si="3"/>
        <v>23.28592844</v>
      </c>
      <c r="G41" s="18">
        <f t="shared" si="4"/>
        <v>542.2344635</v>
      </c>
    </row>
    <row r="42" ht="12.75" customHeight="1">
      <c r="A42" s="14" t="s">
        <v>42</v>
      </c>
      <c r="B42" s="15">
        <v>1114.0</v>
      </c>
      <c r="D42" s="16">
        <f t="shared" si="1"/>
        <v>1076.357036</v>
      </c>
      <c r="E42" s="17">
        <f t="shared" si="2"/>
        <v>37.64296422</v>
      </c>
      <c r="F42" s="17">
        <f t="shared" si="3"/>
        <v>37.64296422</v>
      </c>
      <c r="G42" s="18">
        <f t="shared" si="4"/>
        <v>1416.992755</v>
      </c>
    </row>
    <row r="43" ht="12.75" customHeight="1">
      <c r="A43" s="14" t="s">
        <v>43</v>
      </c>
      <c r="B43" s="15">
        <v>1090.0</v>
      </c>
      <c r="D43" s="16">
        <f t="shared" si="1"/>
        <v>1095.178518</v>
      </c>
      <c r="E43" s="17">
        <f t="shared" si="2"/>
        <v>-5.178517889</v>
      </c>
      <c r="F43" s="17">
        <f t="shared" si="3"/>
        <v>5.178517889</v>
      </c>
      <c r="G43" s="18">
        <f t="shared" si="4"/>
        <v>26.81704752</v>
      </c>
    </row>
    <row r="44" ht="12.75" customHeight="1">
      <c r="A44" s="14" t="s">
        <v>44</v>
      </c>
      <c r="B44" s="15">
        <v>1284.0</v>
      </c>
      <c r="D44" s="16">
        <f t="shared" si="1"/>
        <v>1092.589259</v>
      </c>
      <c r="E44" s="17">
        <f t="shared" si="2"/>
        <v>191.4107411</v>
      </c>
      <c r="F44" s="17">
        <f t="shared" si="3"/>
        <v>191.4107411</v>
      </c>
      <c r="G44" s="18">
        <f t="shared" si="4"/>
        <v>36638.07179</v>
      </c>
    </row>
    <row r="45" ht="12.75" customHeight="1">
      <c r="A45" s="19" t="s">
        <v>45</v>
      </c>
      <c r="B45" s="20">
        <v>1293.0</v>
      </c>
      <c r="D45" s="21">
        <f t="shared" si="1"/>
        <v>1188.294629</v>
      </c>
      <c r="E45" s="22">
        <f t="shared" si="2"/>
        <v>104.7053705</v>
      </c>
      <c r="F45" s="22">
        <f t="shared" si="3"/>
        <v>104.7053705</v>
      </c>
      <c r="G45" s="23">
        <f t="shared" si="4"/>
        <v>10963.21462</v>
      </c>
    </row>
    <row r="46" ht="12.75" customHeight="1">
      <c r="D46" s="24" t="s">
        <v>46</v>
      </c>
      <c r="E46" s="17">
        <f t="shared" ref="E46:G46" si="5">SUM(E12:E45)</f>
        <v>167.2946295</v>
      </c>
      <c r="F46" s="17">
        <f t="shared" si="5"/>
        <v>2993.371391</v>
      </c>
      <c r="G46" s="18">
        <f t="shared" si="5"/>
        <v>390969.7142</v>
      </c>
    </row>
    <row r="47" ht="12.75" customHeight="1">
      <c r="D47" s="24" t="s">
        <v>47</v>
      </c>
      <c r="E47" s="17">
        <f t="shared" ref="E47:G47" si="6">AVERAGE(E12:E45)</f>
        <v>4.920430279</v>
      </c>
      <c r="F47" s="17">
        <f t="shared" si="6"/>
        <v>88.04033504</v>
      </c>
      <c r="G47" s="18">
        <f t="shared" si="6"/>
        <v>11499.10924</v>
      </c>
    </row>
    <row r="48" ht="12.75" customHeight="1">
      <c r="D48" s="16"/>
      <c r="E48" s="25" t="s">
        <v>48</v>
      </c>
      <c r="F48" s="25" t="s">
        <v>49</v>
      </c>
      <c r="G48" s="26" t="s">
        <v>50</v>
      </c>
    </row>
    <row r="49" ht="12.75" customHeight="1">
      <c r="D49" s="27"/>
      <c r="E49" s="28"/>
      <c r="F49" s="29" t="s">
        <v>51</v>
      </c>
      <c r="G49" s="30">
        <f>SQRT(G46/(COUNT(G11:G45)-1))</f>
        <v>108.84653</v>
      </c>
    </row>
    <row r="50" ht="12.75" customHeight="1">
      <c r="A50" s="8" t="s">
        <v>52</v>
      </c>
      <c r="B50" s="8">
        <f>+D45+$B$8*(B45-D45)</f>
        <v>1240.647315</v>
      </c>
    </row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1.0" footer="0.0" header="0.0" left="0.75" right="0.75" top="1.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9.38"/>
    <col customWidth="1" min="3" max="26" width="7.63"/>
  </cols>
  <sheetData>
    <row r="1" ht="12.75" customHeight="1">
      <c r="A1" s="1"/>
    </row>
    <row r="2" ht="12.75" customHeight="1">
      <c r="A2" s="2">
        <f>NOW()</f>
        <v>45062.88377</v>
      </c>
    </row>
    <row r="3" ht="12.75" customHeight="1"/>
    <row r="4" ht="12.75" customHeight="1">
      <c r="A4" s="3" t="s">
        <v>0</v>
      </c>
      <c r="C4" t="s">
        <v>53</v>
      </c>
    </row>
    <row r="5" ht="12.75" customHeight="1">
      <c r="A5" s="4"/>
      <c r="B5" s="4"/>
    </row>
    <row r="6" ht="12.75" customHeight="1"/>
    <row r="7" ht="12.75" customHeight="1"/>
    <row r="8" ht="12.75" customHeight="1">
      <c r="A8" s="7" t="s">
        <v>3</v>
      </c>
    </row>
    <row r="9" ht="12.75" customHeight="1">
      <c r="A9" s="9"/>
      <c r="B9" s="31" t="s">
        <v>54</v>
      </c>
      <c r="C9" s="31" t="s">
        <v>55</v>
      </c>
      <c r="D9" s="31" t="s">
        <v>56</v>
      </c>
      <c r="E9" s="10" t="s">
        <v>57</v>
      </c>
    </row>
    <row r="10" ht="12.75" customHeight="1">
      <c r="A10" s="14" t="s">
        <v>11</v>
      </c>
      <c r="B10" s="6">
        <v>45.0</v>
      </c>
      <c r="C10" s="6">
        <v>72.0</v>
      </c>
      <c r="D10" s="6">
        <v>74.0</v>
      </c>
      <c r="E10" s="15">
        <v>57.0</v>
      </c>
    </row>
    <row r="11" ht="12.75" customHeight="1">
      <c r="A11" s="14" t="s">
        <v>12</v>
      </c>
      <c r="B11" s="6">
        <v>30.0</v>
      </c>
      <c r="C11" s="6">
        <v>86.0</v>
      </c>
      <c r="D11" s="6">
        <v>40.0</v>
      </c>
      <c r="E11" s="15">
        <v>85.0</v>
      </c>
    </row>
    <row r="12" ht="12.75" customHeight="1">
      <c r="A12" s="14" t="s">
        <v>13</v>
      </c>
      <c r="B12" s="6">
        <v>50.0</v>
      </c>
      <c r="C12" s="6">
        <v>82.0</v>
      </c>
      <c r="D12" s="6">
        <v>42.0</v>
      </c>
      <c r="E12" s="15">
        <v>64.0</v>
      </c>
    </row>
    <row r="13" ht="12.75" customHeight="1">
      <c r="A13" s="14" t="s">
        <v>14</v>
      </c>
      <c r="B13" s="6">
        <v>50.0</v>
      </c>
      <c r="C13" s="6">
        <v>87.0</v>
      </c>
      <c r="D13" s="6">
        <v>62.0</v>
      </c>
      <c r="E13" s="15">
        <v>97.0</v>
      </c>
    </row>
    <row r="14" ht="12.75" customHeight="1">
      <c r="A14" s="19" t="s">
        <v>15</v>
      </c>
      <c r="B14" s="32">
        <v>50.0</v>
      </c>
      <c r="C14" s="32">
        <v>43.0</v>
      </c>
      <c r="D14" s="32">
        <v>96.0</v>
      </c>
      <c r="E14" s="20">
        <v>61.0</v>
      </c>
    </row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1.0" footer="0.0" header="0.0" left="0.75" right="0.75" top="1.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1.0" footer="0.0" header="0.0" left="0.75" right="0.75" top="1.0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1.0" footer="0.0" header="0.0" left="0.75" right="0.75" top="1.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1.0" footer="0.0" header="0.0" left="0.75" right="0.75" top="1.0"/>
  <pageSetup orientation="landscape"/>
  <drawing r:id="rId1"/>
</worksheet>
</file>